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90 SLBC June 2026\Annexures\Final Annexures\"/>
    </mc:Choice>
  </mc:AlternateContent>
  <xr:revisionPtr revIDLastSave="0" documentId="13_ncr:1_{D22F5716-ABDF-4E45-A709-4B0F4190F25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LC- BW" sheetId="1" r:id="rId1"/>
    <sheet name="FLC- BW (2)" sheetId="2" state="hidden" r:id="rId2"/>
  </sheets>
  <definedNames>
    <definedName name="_xlnm._FilterDatabase" localSheetId="0" hidden="1">'FLC- BW'!$B$4:$F$55</definedName>
    <definedName name="_xlnm._FilterDatabase" localSheetId="1" hidden="1">'FLC- BW (2)'!$A$4:$F$42</definedName>
    <definedName name="_xlnm.Print_Area" localSheetId="0">'FLC- BW'!$A$1:$F$55</definedName>
    <definedName name="_xlnm.Print_Area" localSheetId="1">'FLC- BW (2)'!$A$1:$F$42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2" l="1"/>
  <c r="C40" i="2"/>
  <c r="D39" i="2"/>
  <c r="F39" i="2" s="1"/>
  <c r="D38" i="2"/>
  <c r="F38" i="2" s="1"/>
  <c r="D37" i="2"/>
  <c r="F37" i="2" s="1"/>
  <c r="D36" i="2"/>
  <c r="F36" i="2" s="1"/>
  <c r="D35" i="2"/>
  <c r="F35" i="2" s="1"/>
  <c r="D34" i="2"/>
  <c r="F34" i="2" s="1"/>
  <c r="D33" i="2"/>
  <c r="E32" i="2"/>
  <c r="C32" i="2"/>
  <c r="D31" i="2"/>
  <c r="F31" i="2" s="1"/>
  <c r="D30" i="2"/>
  <c r="F30" i="2" s="1"/>
  <c r="D29" i="2"/>
  <c r="F29" i="2" s="1"/>
  <c r="D28" i="2"/>
  <c r="F28" i="2" s="1"/>
  <c r="D27" i="2"/>
  <c r="F27" i="2" s="1"/>
  <c r="D26" i="2"/>
  <c r="F26" i="2" s="1"/>
  <c r="D25" i="2"/>
  <c r="F25" i="2" s="1"/>
  <c r="D24" i="2"/>
  <c r="F24" i="2" s="1"/>
  <c r="D23" i="2"/>
  <c r="F23" i="2" s="1"/>
  <c r="D22" i="2"/>
  <c r="F22" i="2" s="1"/>
  <c r="D21" i="2"/>
  <c r="F21" i="2" s="1"/>
  <c r="D20" i="2"/>
  <c r="E19" i="2"/>
  <c r="C19" i="2"/>
  <c r="D18" i="2"/>
  <c r="F18" i="2" s="1"/>
  <c r="E17" i="2"/>
  <c r="C17" i="2"/>
  <c r="D16" i="2"/>
  <c r="F16" i="2" s="1"/>
  <c r="D15" i="2"/>
  <c r="F15" i="2" s="1"/>
  <c r="D14" i="2"/>
  <c r="F14" i="2" s="1"/>
  <c r="D13" i="2"/>
  <c r="F13" i="2" s="1"/>
  <c r="D12" i="2"/>
  <c r="F12" i="2" s="1"/>
  <c r="D11" i="2"/>
  <c r="F11" i="2" s="1"/>
  <c r="D10" i="2"/>
  <c r="F10" i="2" s="1"/>
  <c r="D9" i="2"/>
  <c r="F9" i="2" s="1"/>
  <c r="D8" i="2"/>
  <c r="F8" i="2" s="1"/>
  <c r="D7" i="2"/>
  <c r="F7" i="2" s="1"/>
  <c r="D6" i="2"/>
  <c r="F6" i="2" s="1"/>
  <c r="D5" i="2"/>
  <c r="F6" i="1"/>
  <c r="F7" i="1"/>
  <c r="F8" i="1"/>
  <c r="F9" i="1"/>
  <c r="F10" i="1"/>
  <c r="F11" i="1"/>
  <c r="F12" i="1"/>
  <c r="F13" i="1"/>
  <c r="F14" i="1"/>
  <c r="F15" i="1"/>
  <c r="F16" i="1"/>
  <c r="F17" i="1"/>
  <c r="F20" i="1"/>
  <c r="F21" i="1"/>
  <c r="F22" i="1"/>
  <c r="F23" i="1"/>
  <c r="F26" i="1"/>
  <c r="F28" i="1"/>
  <c r="F29" i="1"/>
  <c r="F30" i="1"/>
  <c r="F31" i="1"/>
  <c r="F32" i="1"/>
  <c r="F33" i="1"/>
  <c r="F37" i="1"/>
  <c r="F39" i="1"/>
  <c r="F42" i="1"/>
  <c r="F43" i="1"/>
  <c r="F44" i="1"/>
  <c r="F45" i="1"/>
  <c r="F46" i="1"/>
  <c r="F47" i="1"/>
  <c r="F49" i="1"/>
  <c r="F50" i="1"/>
  <c r="F51" i="1"/>
  <c r="F53" i="1"/>
  <c r="F5" i="1"/>
  <c r="E41" i="2" l="1"/>
  <c r="D19" i="2"/>
  <c r="F19" i="2" s="1"/>
  <c r="D17" i="2"/>
  <c r="D32" i="2"/>
  <c r="D40" i="2"/>
  <c r="F40" i="2" s="1"/>
  <c r="C41" i="2"/>
  <c r="F32" i="2"/>
  <c r="F17" i="2"/>
  <c r="F33" i="2"/>
  <c r="F20" i="2"/>
  <c r="F5" i="2"/>
  <c r="D20" i="1"/>
  <c r="D41" i="2" l="1"/>
  <c r="F41" i="2" s="1"/>
  <c r="D45" i="1"/>
  <c r="D46" i="1"/>
  <c r="D47" i="1"/>
  <c r="D48" i="1"/>
  <c r="D49" i="1"/>
  <c r="D50" i="1"/>
  <c r="D51" i="1"/>
  <c r="D52" i="1"/>
  <c r="D44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22" i="1"/>
  <c r="D18" i="1"/>
  <c r="D6" i="1"/>
  <c r="D7" i="1"/>
  <c r="D8" i="1"/>
  <c r="D9" i="1"/>
  <c r="D10" i="1"/>
  <c r="D11" i="1"/>
  <c r="D12" i="1"/>
  <c r="D13" i="1"/>
  <c r="D14" i="1"/>
  <c r="D15" i="1"/>
  <c r="D16" i="1"/>
  <c r="D5" i="1"/>
  <c r="C43" i="1"/>
  <c r="C17" i="1"/>
  <c r="E19" i="1" l="1"/>
  <c r="C19" i="1"/>
  <c r="D19" i="1" l="1"/>
  <c r="E53" i="1" l="1"/>
  <c r="C53" i="1"/>
  <c r="D53" i="1" l="1"/>
  <c r="D21" i="1" l="1"/>
  <c r="D43" i="1"/>
  <c r="D17" i="1"/>
  <c r="E17" i="1"/>
  <c r="D54" i="1" l="1"/>
  <c r="E43" i="1"/>
  <c r="E21" i="1"/>
  <c r="E54" i="1" l="1"/>
  <c r="F54" i="1" s="1"/>
  <c r="C21" i="1"/>
  <c r="C54" i="1" s="1"/>
</calcChain>
</file>

<file path=xl/sharedStrings.xml><?xml version="1.0" encoding="utf-8"?>
<sst xmlns="http://schemas.openxmlformats.org/spreadsheetml/2006/main" count="107" uniqueCount="57">
  <si>
    <t>BANK</t>
  </si>
  <si>
    <t>SUB TOTAL</t>
  </si>
  <si>
    <t>GRAND TOTAL</t>
  </si>
  <si>
    <t>Source : Member Banks</t>
  </si>
  <si>
    <t>No. of Rural Branch</t>
  </si>
  <si>
    <t xml:space="preserve">No. of FL Camps conducted during the quarter </t>
  </si>
  <si>
    <t>Targets for Financial Literacy Camps
(3 Camps Per Quarter Per Branch)</t>
  </si>
  <si>
    <t>Annexure - 22</t>
  </si>
  <si>
    <t>Financial Literacy Camps - Bankwise % age of Target achievement</t>
  </si>
  <si>
    <t>DCCBs / GSCBs</t>
  </si>
  <si>
    <t>Progress during the Quarter ended June 2026</t>
  </si>
  <si>
    <t>Equitas Small Finance Bank</t>
  </si>
  <si>
    <t>Esaf Small Finance Bank</t>
  </si>
  <si>
    <t>Jana Small Finance Bank Ltd.</t>
  </si>
  <si>
    <t>Shivalik Small Finance Bank Ltd.</t>
  </si>
  <si>
    <t>Suryoday Small Finance Bank</t>
  </si>
  <si>
    <t>Ujjivan Small Finance Bank</t>
  </si>
  <si>
    <t>Unity Small Finance Bank</t>
  </si>
  <si>
    <t>Utkarsh Small Finance Bank</t>
  </si>
  <si>
    <t>AU Small Finance Bank Ltd.</t>
  </si>
  <si>
    <t>Axis Bank</t>
  </si>
  <si>
    <t>Bandhan Bank</t>
  </si>
  <si>
    <t>City Union Bank</t>
  </si>
  <si>
    <t>Dhanlaxmi Bank</t>
  </si>
  <si>
    <t>Federal Bank</t>
  </si>
  <si>
    <t>J &amp; K Bank</t>
  </si>
  <si>
    <t>Karnataka Bank</t>
  </si>
  <si>
    <t>Karur Vyasya Bank</t>
  </si>
  <si>
    <t>Kotak Mahindra Bank</t>
  </si>
  <si>
    <t>South Indian Bank</t>
  </si>
  <si>
    <t>Tamilnad Mercantile Bank</t>
  </si>
  <si>
    <t>Yes Bank</t>
  </si>
  <si>
    <t>CSB Bank Limited</t>
  </si>
  <si>
    <t>DCB Bank</t>
  </si>
  <si>
    <t>HDFC Bank</t>
  </si>
  <si>
    <t>ICICI Bank</t>
  </si>
  <si>
    <t>IDBI Bank</t>
  </si>
  <si>
    <t>IDFC First Bank</t>
  </si>
  <si>
    <t>IndusInd Bank</t>
  </si>
  <si>
    <t>Laxshmi Vilas Bank (DBS)</t>
  </si>
  <si>
    <t>RBL Bank</t>
  </si>
  <si>
    <t>Gujarat Gramin Bank</t>
  </si>
  <si>
    <t>Canara Bank</t>
  </si>
  <si>
    <t>Indian Bank</t>
  </si>
  <si>
    <t>Indian Overseas Bank</t>
  </si>
  <si>
    <t>Punjab National Bank</t>
  </si>
  <si>
    <t>Bank of Baroda</t>
  </si>
  <si>
    <t>Bank of India</t>
  </si>
  <si>
    <t>Bank of Mahrashtra</t>
  </si>
  <si>
    <t>Central Bank of India</t>
  </si>
  <si>
    <t>Punjab and Sind Bank</t>
  </si>
  <si>
    <t>State Bank of India</t>
  </si>
  <si>
    <t>UCO Bank</t>
  </si>
  <si>
    <t>Union Bank of India</t>
  </si>
  <si>
    <t>Sr. No.</t>
  </si>
  <si>
    <t>% Achievement</t>
  </si>
  <si>
    <t>Annexure - 23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</si>
</sst>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Arial Black"/>
      <family val="2"/>
    </font>
    <font>
      <sz val="13"/>
      <name val="Arial Black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24"/>
      <name val="Arial Black"/>
      <family val="2"/>
    </font>
    <font>
      <b/>
      <sz val="12"/>
      <name val="Arial"/>
      <family val="2"/>
    </font>
    <font>
      <b/>
      <sz val="2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" fontId="7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vertical="center"/>
    </xf>
    <xf numFmtId="3" fontId="8" fillId="2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102"/>
  <sheetViews>
    <sheetView tabSelected="1" zoomScale="87" zoomScaleNormal="87" zoomScaleSheetLayoutView="87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F1"/>
    </sheetView>
  </sheetViews>
  <sheetFormatPr defaultColWidth="9.6640625" defaultRowHeight="15" x14ac:dyDescent="0.2"/>
  <cols>
    <col min="1" max="1" width="4.6640625" style="1" customWidth="1"/>
    <col min="2" max="2" width="27.5546875" style="1" customWidth="1"/>
    <col min="3" max="3" width="12.88671875" style="1" customWidth="1"/>
    <col min="4" max="4" width="18.5546875" style="1" customWidth="1"/>
    <col min="5" max="5" width="15.33203125" style="1" customWidth="1"/>
    <col min="6" max="6" width="11.88671875" style="1" customWidth="1"/>
    <col min="7" max="234" width="9.6640625" style="1" customWidth="1"/>
  </cols>
  <sheetData>
    <row r="1" spans="1:234" ht="42.75" x14ac:dyDescent="0.2">
      <c r="A1" s="25" t="s">
        <v>56</v>
      </c>
      <c r="B1" s="25"/>
      <c r="C1" s="25"/>
      <c r="D1" s="25"/>
      <c r="E1" s="25"/>
      <c r="F1" s="25"/>
    </row>
    <row r="2" spans="1:234" ht="30" customHeight="1" x14ac:dyDescent="0.2">
      <c r="A2" s="22" t="s">
        <v>8</v>
      </c>
      <c r="B2" s="22"/>
      <c r="C2" s="22"/>
      <c r="D2" s="22"/>
      <c r="E2" s="22"/>
      <c r="F2" s="22"/>
    </row>
    <row r="3" spans="1:234" ht="22.5" customHeight="1" x14ac:dyDescent="0.2">
      <c r="A3" s="22" t="s">
        <v>10</v>
      </c>
      <c r="B3" s="22"/>
      <c r="C3" s="22"/>
      <c r="D3" s="22"/>
      <c r="E3" s="22"/>
      <c r="F3" s="22"/>
    </row>
    <row r="4" spans="1:234" s="5" customFormat="1" ht="58.5" customHeight="1" x14ac:dyDescent="0.2">
      <c r="A4" s="9" t="s">
        <v>54</v>
      </c>
      <c r="B4" s="8" t="s">
        <v>0</v>
      </c>
      <c r="C4" s="9" t="s">
        <v>4</v>
      </c>
      <c r="D4" s="9" t="s">
        <v>6</v>
      </c>
      <c r="E4" s="9" t="s">
        <v>5</v>
      </c>
      <c r="F4" s="9" t="s">
        <v>55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 ht="16.5" customHeight="1" x14ac:dyDescent="0.2">
      <c r="A5" s="8">
        <v>1</v>
      </c>
      <c r="B5" s="10" t="s">
        <v>46</v>
      </c>
      <c r="C5" s="15">
        <v>764</v>
      </c>
      <c r="D5" s="19">
        <f>C5*3</f>
        <v>2292</v>
      </c>
      <c r="E5" s="15">
        <v>2399</v>
      </c>
      <c r="F5" s="14">
        <f>E5/D5*100</f>
        <v>104.66841186736475</v>
      </c>
    </row>
    <row r="6" spans="1:234" ht="16.5" customHeight="1" x14ac:dyDescent="0.2">
      <c r="A6" s="8">
        <v>2</v>
      </c>
      <c r="B6" s="11" t="s">
        <v>47</v>
      </c>
      <c r="C6" s="15">
        <v>111</v>
      </c>
      <c r="D6" s="19">
        <f t="shared" ref="D6:D52" si="0">C6*3</f>
        <v>333</v>
      </c>
      <c r="E6" s="15">
        <v>347</v>
      </c>
      <c r="F6" s="14">
        <f t="shared" ref="F6:F54" si="1">E6/D6*100</f>
        <v>104.2042042042042</v>
      </c>
    </row>
    <row r="7" spans="1:234" ht="16.5" customHeight="1" x14ac:dyDescent="0.2">
      <c r="A7" s="8">
        <v>3</v>
      </c>
      <c r="B7" s="10" t="s">
        <v>48</v>
      </c>
      <c r="C7" s="15">
        <v>9</v>
      </c>
      <c r="D7" s="19">
        <f t="shared" si="0"/>
        <v>27</v>
      </c>
      <c r="E7" s="15">
        <v>27</v>
      </c>
      <c r="F7" s="14">
        <f t="shared" si="1"/>
        <v>100</v>
      </c>
    </row>
    <row r="8" spans="1:234" ht="16.5" customHeight="1" x14ac:dyDescent="0.2">
      <c r="A8" s="8">
        <v>4</v>
      </c>
      <c r="B8" s="10" t="s">
        <v>42</v>
      </c>
      <c r="C8" s="15">
        <v>36</v>
      </c>
      <c r="D8" s="19">
        <f t="shared" si="0"/>
        <v>108</v>
      </c>
      <c r="E8" s="15">
        <v>112</v>
      </c>
      <c r="F8" s="14">
        <f t="shared" si="1"/>
        <v>103.7037037037037</v>
      </c>
      <c r="H8"/>
    </row>
    <row r="9" spans="1:234" ht="16.5" customHeight="1" x14ac:dyDescent="0.2">
      <c r="A9" s="8">
        <v>5</v>
      </c>
      <c r="B9" s="10" t="s">
        <v>49</v>
      </c>
      <c r="C9" s="15">
        <v>100</v>
      </c>
      <c r="D9" s="19">
        <f t="shared" si="0"/>
        <v>300</v>
      </c>
      <c r="E9" s="15">
        <v>305</v>
      </c>
      <c r="F9" s="14">
        <f t="shared" si="1"/>
        <v>101.66666666666666</v>
      </c>
      <c r="H9"/>
    </row>
    <row r="10" spans="1:234" ht="16.5" customHeight="1" x14ac:dyDescent="0.2">
      <c r="A10" s="8">
        <v>6</v>
      </c>
      <c r="B10" s="10" t="s">
        <v>43</v>
      </c>
      <c r="C10" s="15">
        <v>15</v>
      </c>
      <c r="D10" s="19">
        <f t="shared" si="0"/>
        <v>45</v>
      </c>
      <c r="E10" s="15">
        <v>45</v>
      </c>
      <c r="F10" s="14">
        <f t="shared" si="1"/>
        <v>100</v>
      </c>
      <c r="H10"/>
    </row>
    <row r="11" spans="1:234" ht="16.5" customHeight="1" x14ac:dyDescent="0.2">
      <c r="A11" s="8">
        <v>7</v>
      </c>
      <c r="B11" s="10" t="s">
        <v>44</v>
      </c>
      <c r="C11" s="15">
        <v>22</v>
      </c>
      <c r="D11" s="19">
        <f t="shared" si="0"/>
        <v>66</v>
      </c>
      <c r="E11" s="15">
        <v>66</v>
      </c>
      <c r="F11" s="14">
        <f t="shared" si="1"/>
        <v>100</v>
      </c>
      <c r="H11"/>
    </row>
    <row r="12" spans="1:234" ht="16.5" customHeight="1" x14ac:dyDescent="0.2">
      <c r="A12" s="8">
        <v>8</v>
      </c>
      <c r="B12" s="10" t="s">
        <v>50</v>
      </c>
      <c r="C12" s="15">
        <v>2</v>
      </c>
      <c r="D12" s="19">
        <f t="shared" si="0"/>
        <v>6</v>
      </c>
      <c r="E12" s="15">
        <v>2</v>
      </c>
      <c r="F12" s="14">
        <f t="shared" si="1"/>
        <v>33.333333333333329</v>
      </c>
      <c r="H12"/>
    </row>
    <row r="13" spans="1:234" ht="16.5" customHeight="1" x14ac:dyDescent="0.2">
      <c r="A13" s="8">
        <v>9</v>
      </c>
      <c r="B13" s="10" t="s">
        <v>45</v>
      </c>
      <c r="C13" s="15">
        <v>41</v>
      </c>
      <c r="D13" s="19">
        <f t="shared" si="0"/>
        <v>123</v>
      </c>
      <c r="E13" s="15">
        <v>124</v>
      </c>
      <c r="F13" s="14">
        <f t="shared" si="1"/>
        <v>100.8130081300813</v>
      </c>
      <c r="H13"/>
    </row>
    <row r="14" spans="1:234" ht="16.5" customHeight="1" x14ac:dyDescent="0.2">
      <c r="A14" s="8">
        <v>10</v>
      </c>
      <c r="B14" s="10" t="s">
        <v>51</v>
      </c>
      <c r="C14" s="15">
        <v>447</v>
      </c>
      <c r="D14" s="19">
        <f t="shared" si="0"/>
        <v>1341</v>
      </c>
      <c r="E14" s="15">
        <v>1368</v>
      </c>
      <c r="F14" s="14">
        <f t="shared" si="1"/>
        <v>102.01342281879195</v>
      </c>
      <c r="H14"/>
    </row>
    <row r="15" spans="1:234" ht="16.5" customHeight="1" x14ac:dyDescent="0.2">
      <c r="A15" s="8">
        <v>11</v>
      </c>
      <c r="B15" s="10" t="s">
        <v>52</v>
      </c>
      <c r="C15" s="15">
        <v>14</v>
      </c>
      <c r="D15" s="19">
        <f t="shared" si="0"/>
        <v>42</v>
      </c>
      <c r="E15" s="15">
        <v>42</v>
      </c>
      <c r="F15" s="14">
        <f t="shared" si="1"/>
        <v>100</v>
      </c>
      <c r="H15"/>
      <c r="I15"/>
    </row>
    <row r="16" spans="1:234" ht="16.5" customHeight="1" x14ac:dyDescent="0.2">
      <c r="A16" s="8">
        <v>12</v>
      </c>
      <c r="B16" s="10" t="s">
        <v>53</v>
      </c>
      <c r="C16" s="15">
        <v>104</v>
      </c>
      <c r="D16" s="19">
        <f t="shared" si="0"/>
        <v>312</v>
      </c>
      <c r="E16" s="15">
        <v>315</v>
      </c>
      <c r="F16" s="14">
        <f t="shared" si="1"/>
        <v>100.96153846153845</v>
      </c>
      <c r="H16"/>
    </row>
    <row r="17" spans="1:234" s="2" customFormat="1" ht="16.5" customHeight="1" x14ac:dyDescent="0.4">
      <c r="A17" s="23" t="s">
        <v>1</v>
      </c>
      <c r="B17" s="23"/>
      <c r="C17" s="20">
        <f>SUM(C5:C16)</f>
        <v>1665</v>
      </c>
      <c r="D17" s="16">
        <f>SUM(D5:D16)</f>
        <v>4995</v>
      </c>
      <c r="E17" s="16">
        <f>SUM(E5:E16)</f>
        <v>5152</v>
      </c>
      <c r="F17" s="16">
        <f t="shared" si="1"/>
        <v>103.14314314314315</v>
      </c>
      <c r="G17" s="1"/>
    </row>
    <row r="18" spans="1:234" s="2" customFormat="1" ht="16.5" customHeight="1" x14ac:dyDescent="0.4">
      <c r="A18" s="8">
        <v>13</v>
      </c>
      <c r="B18" s="10" t="s">
        <v>9</v>
      </c>
      <c r="C18" s="17">
        <v>0</v>
      </c>
      <c r="D18" s="19">
        <f t="shared" si="0"/>
        <v>0</v>
      </c>
      <c r="E18" s="18">
        <v>0</v>
      </c>
      <c r="F18" s="14">
        <v>0</v>
      </c>
      <c r="G18" s="1"/>
    </row>
    <row r="19" spans="1:234" s="2" customFormat="1" ht="16.5" customHeight="1" x14ac:dyDescent="0.4">
      <c r="A19" s="23" t="s">
        <v>1</v>
      </c>
      <c r="B19" s="23"/>
      <c r="C19" s="16">
        <f>C18</f>
        <v>0</v>
      </c>
      <c r="D19" s="16">
        <f t="shared" ref="D19:E19" si="2">D18</f>
        <v>0</v>
      </c>
      <c r="E19" s="16">
        <f t="shared" si="2"/>
        <v>0</v>
      </c>
      <c r="F19" s="16">
        <v>0</v>
      </c>
      <c r="G19" s="1"/>
    </row>
    <row r="20" spans="1:234" ht="16.5" customHeight="1" x14ac:dyDescent="0.2">
      <c r="A20" s="8">
        <v>15</v>
      </c>
      <c r="B20" s="10" t="s">
        <v>41</v>
      </c>
      <c r="C20" s="15">
        <v>489</v>
      </c>
      <c r="D20" s="19">
        <f t="shared" si="0"/>
        <v>1467</v>
      </c>
      <c r="E20" s="15">
        <v>1519</v>
      </c>
      <c r="F20" s="14">
        <f t="shared" si="1"/>
        <v>103.54464894342195</v>
      </c>
      <c r="H20"/>
    </row>
    <row r="21" spans="1:234" s="2" customFormat="1" ht="16.5" customHeight="1" x14ac:dyDescent="0.4">
      <c r="A21" s="23" t="s">
        <v>1</v>
      </c>
      <c r="B21" s="23"/>
      <c r="C21" s="16">
        <f>SUM(C20:C20)</f>
        <v>489</v>
      </c>
      <c r="D21" s="16">
        <f>SUM(D20:D20)</f>
        <v>1467</v>
      </c>
      <c r="E21" s="16">
        <f>SUM(E20:E20)</f>
        <v>1519</v>
      </c>
      <c r="F21" s="16">
        <f t="shared" si="1"/>
        <v>103.54464894342195</v>
      </c>
      <c r="G21" s="1"/>
    </row>
    <row r="22" spans="1:234" ht="16.5" customHeight="1" x14ac:dyDescent="0.2">
      <c r="A22" s="8">
        <v>16</v>
      </c>
      <c r="B22" s="10" t="s">
        <v>20</v>
      </c>
      <c r="C22" s="15">
        <v>92</v>
      </c>
      <c r="D22" s="19">
        <f t="shared" si="0"/>
        <v>276</v>
      </c>
      <c r="E22" s="15">
        <v>273</v>
      </c>
      <c r="F22" s="14">
        <f t="shared" si="1"/>
        <v>98.91304347826086</v>
      </c>
      <c r="H22"/>
    </row>
    <row r="23" spans="1:234" s="7" customFormat="1" ht="16.5" customHeight="1" x14ac:dyDescent="0.2">
      <c r="A23" s="12">
        <v>17</v>
      </c>
      <c r="B23" s="13" t="s">
        <v>21</v>
      </c>
      <c r="C23" s="15">
        <v>6</v>
      </c>
      <c r="D23" s="19">
        <f t="shared" si="0"/>
        <v>18</v>
      </c>
      <c r="E23" s="15">
        <v>18</v>
      </c>
      <c r="F23" s="14">
        <f t="shared" si="1"/>
        <v>100</v>
      </c>
      <c r="G23" s="1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</row>
    <row r="24" spans="1:234" ht="16.5" customHeight="1" x14ac:dyDescent="0.2">
      <c r="A24" s="8">
        <v>18</v>
      </c>
      <c r="B24" s="10" t="s">
        <v>22</v>
      </c>
      <c r="C24" s="15">
        <v>0</v>
      </c>
      <c r="D24" s="19">
        <f t="shared" si="0"/>
        <v>0</v>
      </c>
      <c r="E24" s="15">
        <v>0</v>
      </c>
      <c r="F24" s="14">
        <v>0</v>
      </c>
      <c r="H24"/>
    </row>
    <row r="25" spans="1:234" ht="16.5" customHeight="1" x14ac:dyDescent="0.2">
      <c r="A25" s="8">
        <v>19</v>
      </c>
      <c r="B25" s="10" t="s">
        <v>32</v>
      </c>
      <c r="C25" s="15">
        <v>0</v>
      </c>
      <c r="D25" s="19">
        <f t="shared" si="0"/>
        <v>0</v>
      </c>
      <c r="E25" s="15">
        <v>0</v>
      </c>
      <c r="F25" s="14">
        <v>0</v>
      </c>
      <c r="H25"/>
    </row>
    <row r="26" spans="1:234" ht="16.5" customHeight="1" x14ac:dyDescent="0.2">
      <c r="A26" s="8">
        <v>20</v>
      </c>
      <c r="B26" s="10" t="s">
        <v>33</v>
      </c>
      <c r="C26" s="15">
        <v>6</v>
      </c>
      <c r="D26" s="19">
        <f t="shared" si="0"/>
        <v>18</v>
      </c>
      <c r="E26" s="15">
        <v>18</v>
      </c>
      <c r="F26" s="14">
        <f t="shared" si="1"/>
        <v>100</v>
      </c>
      <c r="H26"/>
    </row>
    <row r="27" spans="1:234" ht="16.5" customHeight="1" x14ac:dyDescent="0.2">
      <c r="A27" s="12">
        <v>21</v>
      </c>
      <c r="B27" s="10" t="s">
        <v>23</v>
      </c>
      <c r="C27" s="15">
        <v>0</v>
      </c>
      <c r="D27" s="19">
        <f t="shared" si="0"/>
        <v>0</v>
      </c>
      <c r="E27" s="15">
        <v>0</v>
      </c>
      <c r="F27" s="14">
        <v>0</v>
      </c>
      <c r="H27"/>
    </row>
    <row r="28" spans="1:234" ht="16.5" customHeight="1" x14ac:dyDescent="0.2">
      <c r="A28" s="8">
        <v>22</v>
      </c>
      <c r="B28" s="10" t="s">
        <v>24</v>
      </c>
      <c r="C28" s="15">
        <v>9</v>
      </c>
      <c r="D28" s="19">
        <f t="shared" si="0"/>
        <v>27</v>
      </c>
      <c r="E28" s="15">
        <v>29</v>
      </c>
      <c r="F28" s="14">
        <f t="shared" si="1"/>
        <v>107.40740740740742</v>
      </c>
      <c r="H28"/>
    </row>
    <row r="29" spans="1:234" ht="16.5" customHeight="1" x14ac:dyDescent="0.2">
      <c r="A29" s="8">
        <v>23</v>
      </c>
      <c r="B29" s="10" t="s">
        <v>34</v>
      </c>
      <c r="C29" s="15">
        <v>110</v>
      </c>
      <c r="D29" s="19">
        <f t="shared" si="0"/>
        <v>330</v>
      </c>
      <c r="E29" s="15">
        <v>370</v>
      </c>
      <c r="F29" s="14">
        <f t="shared" si="1"/>
        <v>112.12121212121211</v>
      </c>
      <c r="H29"/>
    </row>
    <row r="30" spans="1:234" ht="16.5" customHeight="1" x14ac:dyDescent="0.2">
      <c r="A30" s="8">
        <v>24</v>
      </c>
      <c r="B30" s="10" t="s">
        <v>35</v>
      </c>
      <c r="C30" s="15">
        <v>159</v>
      </c>
      <c r="D30" s="19">
        <f t="shared" si="0"/>
        <v>477</v>
      </c>
      <c r="E30" s="15">
        <v>474</v>
      </c>
      <c r="F30" s="14">
        <f t="shared" si="1"/>
        <v>99.371069182389931</v>
      </c>
      <c r="H30"/>
    </row>
    <row r="31" spans="1:234" ht="16.5" customHeight="1" x14ac:dyDescent="0.2">
      <c r="A31" s="12">
        <v>25</v>
      </c>
      <c r="B31" s="10" t="s">
        <v>36</v>
      </c>
      <c r="C31" s="15">
        <v>14</v>
      </c>
      <c r="D31" s="19">
        <f t="shared" si="0"/>
        <v>42</v>
      </c>
      <c r="E31" s="15">
        <v>42</v>
      </c>
      <c r="F31" s="14">
        <f t="shared" si="1"/>
        <v>100</v>
      </c>
      <c r="H31"/>
    </row>
    <row r="32" spans="1:234" ht="16.5" customHeight="1" x14ac:dyDescent="0.2">
      <c r="A32" s="8">
        <v>26</v>
      </c>
      <c r="B32" s="10" t="s">
        <v>37</v>
      </c>
      <c r="C32" s="15">
        <v>6</v>
      </c>
      <c r="D32" s="19">
        <f t="shared" si="0"/>
        <v>18</v>
      </c>
      <c r="E32" s="15">
        <v>6</v>
      </c>
      <c r="F32" s="14">
        <f t="shared" si="1"/>
        <v>33.333333333333329</v>
      </c>
      <c r="H32"/>
    </row>
    <row r="33" spans="1:8" ht="16.5" customHeight="1" x14ac:dyDescent="0.2">
      <c r="A33" s="8">
        <v>27</v>
      </c>
      <c r="B33" s="10" t="s">
        <v>38</v>
      </c>
      <c r="C33" s="15">
        <v>23</v>
      </c>
      <c r="D33" s="19">
        <f t="shared" si="0"/>
        <v>69</v>
      </c>
      <c r="E33" s="15">
        <v>69</v>
      </c>
      <c r="F33" s="14">
        <f t="shared" si="1"/>
        <v>100</v>
      </c>
      <c r="H33"/>
    </row>
    <row r="34" spans="1:8" ht="16.5" customHeight="1" x14ac:dyDescent="0.2">
      <c r="A34" s="8">
        <v>28</v>
      </c>
      <c r="B34" s="10" t="s">
        <v>25</v>
      </c>
      <c r="C34" s="15">
        <v>0</v>
      </c>
      <c r="D34" s="19">
        <f t="shared" si="0"/>
        <v>0</v>
      </c>
      <c r="E34" s="15">
        <v>0</v>
      </c>
      <c r="F34" s="14">
        <v>0</v>
      </c>
      <c r="H34"/>
    </row>
    <row r="35" spans="1:8" ht="16.5" customHeight="1" x14ac:dyDescent="0.2">
      <c r="A35" s="12">
        <v>29</v>
      </c>
      <c r="B35" s="10" t="s">
        <v>26</v>
      </c>
      <c r="C35" s="15">
        <v>0</v>
      </c>
      <c r="D35" s="19">
        <f t="shared" si="0"/>
        <v>0</v>
      </c>
      <c r="E35" s="15">
        <v>0</v>
      </c>
      <c r="F35" s="14">
        <v>0</v>
      </c>
      <c r="H35"/>
    </row>
    <row r="36" spans="1:8" ht="16.5" customHeight="1" x14ac:dyDescent="0.2">
      <c r="A36" s="8">
        <v>30</v>
      </c>
      <c r="B36" s="10" t="s">
        <v>27</v>
      </c>
      <c r="C36" s="15">
        <v>0</v>
      </c>
      <c r="D36" s="19">
        <f t="shared" si="0"/>
        <v>0</v>
      </c>
      <c r="E36" s="15">
        <v>0</v>
      </c>
      <c r="F36" s="14">
        <v>0</v>
      </c>
      <c r="H36"/>
    </row>
    <row r="37" spans="1:8" ht="16.5" customHeight="1" x14ac:dyDescent="0.2">
      <c r="A37" s="8">
        <v>31</v>
      </c>
      <c r="B37" s="10" t="s">
        <v>28</v>
      </c>
      <c r="C37" s="15">
        <v>22</v>
      </c>
      <c r="D37" s="19">
        <f t="shared" si="0"/>
        <v>66</v>
      </c>
      <c r="E37" s="15">
        <v>66</v>
      </c>
      <c r="F37" s="14">
        <f t="shared" si="1"/>
        <v>100</v>
      </c>
      <c r="H37"/>
    </row>
    <row r="38" spans="1:8" ht="16.5" customHeight="1" x14ac:dyDescent="0.2">
      <c r="A38" s="8">
        <v>32</v>
      </c>
      <c r="B38" s="10" t="s">
        <v>39</v>
      </c>
      <c r="C38" s="15">
        <v>0</v>
      </c>
      <c r="D38" s="19">
        <f t="shared" si="0"/>
        <v>0</v>
      </c>
      <c r="E38" s="15">
        <v>0</v>
      </c>
      <c r="F38" s="14">
        <v>0</v>
      </c>
      <c r="H38"/>
    </row>
    <row r="39" spans="1:8" ht="16.5" customHeight="1" x14ac:dyDescent="0.2">
      <c r="A39" s="12">
        <v>33</v>
      </c>
      <c r="B39" s="10" t="s">
        <v>40</v>
      </c>
      <c r="C39" s="15">
        <v>5</v>
      </c>
      <c r="D39" s="19">
        <f t="shared" si="0"/>
        <v>15</v>
      </c>
      <c r="E39" s="15">
        <v>15</v>
      </c>
      <c r="F39" s="14">
        <f t="shared" si="1"/>
        <v>100</v>
      </c>
      <c r="H39"/>
    </row>
    <row r="40" spans="1:8" ht="16.5" customHeight="1" x14ac:dyDescent="0.2">
      <c r="A40" s="8">
        <v>34</v>
      </c>
      <c r="B40" s="10" t="s">
        <v>29</v>
      </c>
      <c r="C40" s="15">
        <v>0</v>
      </c>
      <c r="D40" s="19">
        <f t="shared" si="0"/>
        <v>0</v>
      </c>
      <c r="E40" s="15">
        <v>0</v>
      </c>
      <c r="F40" s="14">
        <v>0</v>
      </c>
      <c r="H40"/>
    </row>
    <row r="41" spans="1:8" ht="16.5" customHeight="1" x14ac:dyDescent="0.2">
      <c r="A41" s="8">
        <v>35</v>
      </c>
      <c r="B41" s="10" t="s">
        <v>30</v>
      </c>
      <c r="C41" s="15">
        <v>0</v>
      </c>
      <c r="D41" s="19">
        <f t="shared" si="0"/>
        <v>0</v>
      </c>
      <c r="E41" s="15">
        <v>0</v>
      </c>
      <c r="F41" s="14">
        <v>0</v>
      </c>
      <c r="H41"/>
    </row>
    <row r="42" spans="1:8" ht="16.5" customHeight="1" x14ac:dyDescent="0.2">
      <c r="A42" s="8">
        <v>36</v>
      </c>
      <c r="B42" s="10" t="s">
        <v>31</v>
      </c>
      <c r="C42" s="15">
        <v>20</v>
      </c>
      <c r="D42" s="19">
        <f t="shared" si="0"/>
        <v>60</v>
      </c>
      <c r="E42" s="15">
        <v>62</v>
      </c>
      <c r="F42" s="14">
        <f t="shared" si="1"/>
        <v>103.33333333333334</v>
      </c>
      <c r="H42"/>
    </row>
    <row r="43" spans="1:8" s="2" customFormat="1" ht="16.5" customHeight="1" x14ac:dyDescent="0.4">
      <c r="A43" s="23" t="s">
        <v>1</v>
      </c>
      <c r="B43" s="23"/>
      <c r="C43" s="16">
        <f>SUM(C22:C42)</f>
        <v>472</v>
      </c>
      <c r="D43" s="16">
        <f>SUM(D22:D42)</f>
        <v>1416</v>
      </c>
      <c r="E43" s="16">
        <f>SUM(E22:E42)</f>
        <v>1442</v>
      </c>
      <c r="F43" s="16">
        <f t="shared" si="1"/>
        <v>101.83615819209039</v>
      </c>
      <c r="G43" s="1"/>
    </row>
    <row r="44" spans="1:8" s="2" customFormat="1" ht="16.5" customHeight="1" x14ac:dyDescent="0.4">
      <c r="A44" s="8">
        <v>37</v>
      </c>
      <c r="B44" s="10" t="s">
        <v>19</v>
      </c>
      <c r="C44" s="15">
        <v>47</v>
      </c>
      <c r="D44" s="19">
        <f t="shared" si="0"/>
        <v>141</v>
      </c>
      <c r="E44" s="15">
        <v>141</v>
      </c>
      <c r="F44" s="14">
        <f t="shared" si="1"/>
        <v>100</v>
      </c>
      <c r="G44" s="1"/>
    </row>
    <row r="45" spans="1:8" s="2" customFormat="1" ht="16.5" customHeight="1" x14ac:dyDescent="0.4">
      <c r="A45" s="8">
        <v>38</v>
      </c>
      <c r="B45" s="10" t="s">
        <v>11</v>
      </c>
      <c r="C45" s="15">
        <v>4</v>
      </c>
      <c r="D45" s="19">
        <f t="shared" si="0"/>
        <v>12</v>
      </c>
      <c r="E45" s="15">
        <v>12</v>
      </c>
      <c r="F45" s="14">
        <f t="shared" si="1"/>
        <v>100</v>
      </c>
      <c r="G45" s="1"/>
    </row>
    <row r="46" spans="1:8" s="2" customFormat="1" ht="16.5" customHeight="1" x14ac:dyDescent="0.4">
      <c r="A46" s="8">
        <v>39</v>
      </c>
      <c r="B46" s="10" t="s">
        <v>12</v>
      </c>
      <c r="C46" s="15">
        <v>1</v>
      </c>
      <c r="D46" s="19">
        <f t="shared" si="0"/>
        <v>3</v>
      </c>
      <c r="E46" s="15">
        <v>3</v>
      </c>
      <c r="F46" s="14">
        <f t="shared" si="1"/>
        <v>100</v>
      </c>
      <c r="G46" s="1"/>
    </row>
    <row r="47" spans="1:8" s="2" customFormat="1" ht="16.5" customHeight="1" x14ac:dyDescent="0.4">
      <c r="A47" s="8">
        <v>40</v>
      </c>
      <c r="B47" s="10" t="s">
        <v>13</v>
      </c>
      <c r="C47" s="15">
        <v>14</v>
      </c>
      <c r="D47" s="19">
        <f t="shared" si="0"/>
        <v>42</v>
      </c>
      <c r="E47" s="15">
        <v>33</v>
      </c>
      <c r="F47" s="14">
        <f t="shared" si="1"/>
        <v>78.571428571428569</v>
      </c>
      <c r="G47" s="1"/>
    </row>
    <row r="48" spans="1:8" s="2" customFormat="1" ht="16.5" customHeight="1" x14ac:dyDescent="0.4">
      <c r="A48" s="8">
        <v>41</v>
      </c>
      <c r="B48" s="10" t="s">
        <v>14</v>
      </c>
      <c r="C48" s="15">
        <v>0</v>
      </c>
      <c r="D48" s="19">
        <f t="shared" si="0"/>
        <v>0</v>
      </c>
      <c r="E48" s="15">
        <v>0</v>
      </c>
      <c r="F48" s="14">
        <v>0</v>
      </c>
      <c r="G48" s="1"/>
    </row>
    <row r="49" spans="1:7" s="2" customFormat="1" ht="16.5" customHeight="1" x14ac:dyDescent="0.4">
      <c r="A49" s="8">
        <v>42</v>
      </c>
      <c r="B49" s="10" t="s">
        <v>15</v>
      </c>
      <c r="C49" s="15">
        <v>3</v>
      </c>
      <c r="D49" s="19">
        <f t="shared" si="0"/>
        <v>9</v>
      </c>
      <c r="E49" s="15">
        <v>10</v>
      </c>
      <c r="F49" s="14">
        <f t="shared" si="1"/>
        <v>111.11111111111111</v>
      </c>
      <c r="G49" s="1"/>
    </row>
    <row r="50" spans="1:7" s="2" customFormat="1" ht="16.5" customHeight="1" x14ac:dyDescent="0.4">
      <c r="A50" s="8">
        <v>43</v>
      </c>
      <c r="B50" s="10" t="s">
        <v>16</v>
      </c>
      <c r="C50" s="15">
        <v>18</v>
      </c>
      <c r="D50" s="19">
        <f t="shared" si="0"/>
        <v>54</v>
      </c>
      <c r="E50" s="15">
        <v>54</v>
      </c>
      <c r="F50" s="14">
        <f t="shared" si="1"/>
        <v>100</v>
      </c>
      <c r="G50" s="1"/>
    </row>
    <row r="51" spans="1:7" s="2" customFormat="1" ht="16.5" customHeight="1" x14ac:dyDescent="0.4">
      <c r="A51" s="8">
        <v>44</v>
      </c>
      <c r="B51" s="10" t="s">
        <v>17</v>
      </c>
      <c r="C51" s="15">
        <v>1</v>
      </c>
      <c r="D51" s="19">
        <f t="shared" si="0"/>
        <v>3</v>
      </c>
      <c r="E51" s="15">
        <v>3</v>
      </c>
      <c r="F51" s="14">
        <f t="shared" si="1"/>
        <v>100</v>
      </c>
      <c r="G51" s="1"/>
    </row>
    <row r="52" spans="1:7" s="2" customFormat="1" ht="16.5" customHeight="1" x14ac:dyDescent="0.4">
      <c r="A52" s="8">
        <v>45</v>
      </c>
      <c r="B52" s="10" t="s">
        <v>18</v>
      </c>
      <c r="C52" s="15">
        <v>0</v>
      </c>
      <c r="D52" s="19">
        <f t="shared" si="0"/>
        <v>0</v>
      </c>
      <c r="E52" s="15">
        <v>0</v>
      </c>
      <c r="F52" s="14">
        <v>0</v>
      </c>
      <c r="G52" s="1"/>
    </row>
    <row r="53" spans="1:7" s="2" customFormat="1" ht="16.5" customHeight="1" x14ac:dyDescent="0.4">
      <c r="A53" s="23" t="s">
        <v>1</v>
      </c>
      <c r="B53" s="23"/>
      <c r="C53" s="16">
        <f>SUM(C44:C52)</f>
        <v>88</v>
      </c>
      <c r="D53" s="16">
        <f>SUM(D44:D52)</f>
        <v>264</v>
      </c>
      <c r="E53" s="16">
        <f>SUM(E44:E52)</f>
        <v>256</v>
      </c>
      <c r="F53" s="16">
        <f t="shared" si="1"/>
        <v>96.969696969696969</v>
      </c>
      <c r="G53" s="1"/>
    </row>
    <row r="54" spans="1:7" s="3" customFormat="1" ht="20.25" x14ac:dyDescent="0.4">
      <c r="A54" s="23" t="s">
        <v>2</v>
      </c>
      <c r="B54" s="23"/>
      <c r="C54" s="16">
        <f>C17+C21+C43+C53</f>
        <v>2714</v>
      </c>
      <c r="D54" s="16">
        <f>D17+D21+D43+D53</f>
        <v>8142</v>
      </c>
      <c r="E54" s="16">
        <f>E17+E21+E43+E53</f>
        <v>8369</v>
      </c>
      <c r="F54" s="16">
        <f t="shared" si="1"/>
        <v>102.78801277327439</v>
      </c>
      <c r="G54" s="1"/>
    </row>
    <row r="55" spans="1:7" s="1" customFormat="1" x14ac:dyDescent="0.2">
      <c r="A55" t="s">
        <v>3</v>
      </c>
      <c r="B55"/>
      <c r="C55"/>
      <c r="D55"/>
      <c r="E55"/>
      <c r="F55"/>
    </row>
    <row r="56" spans="1:7" s="1" customFormat="1" ht="15.75" x14ac:dyDescent="0.25">
      <c r="A56" s="21"/>
      <c r="B56" s="21"/>
      <c r="C56" s="21"/>
    </row>
    <row r="57" spans="1:7" s="1" customFormat="1" x14ac:dyDescent="0.2"/>
    <row r="58" spans="1:7" s="1" customFormat="1" x14ac:dyDescent="0.2"/>
    <row r="59" spans="1:7" s="1" customFormat="1" x14ac:dyDescent="0.2"/>
    <row r="60" spans="1:7" s="1" customFormat="1" x14ac:dyDescent="0.2"/>
    <row r="61" spans="1:7" s="1" customFormat="1" x14ac:dyDescent="0.2"/>
    <row r="62" spans="1:7" s="1" customFormat="1" x14ac:dyDescent="0.2"/>
    <row r="63" spans="1:7" s="1" customFormat="1" x14ac:dyDescent="0.2"/>
    <row r="64" spans="1:7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</sheetData>
  <sortState xmlns:xlrd2="http://schemas.microsoft.com/office/spreadsheetml/2017/richdata2" ref="B42:F51">
    <sortCondition ref="B42:B51"/>
  </sortState>
  <mergeCells count="10">
    <mergeCell ref="A56:C56"/>
    <mergeCell ref="A1:F1"/>
    <mergeCell ref="A2:F2"/>
    <mergeCell ref="A3:F3"/>
    <mergeCell ref="A54:B54"/>
    <mergeCell ref="A43:B43"/>
    <mergeCell ref="A17:B17"/>
    <mergeCell ref="A21:B21"/>
    <mergeCell ref="A53:B53"/>
    <mergeCell ref="A19:B19"/>
  </mergeCells>
  <printOptions horizontalCentered="1" verticalCentered="1"/>
  <pageMargins left="0.72" right="0.45" top="0.39370078740157483" bottom="0.64" header="0" footer="0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DCFEB-FC1B-448E-8C76-BCF9EBD54333}">
  <sheetPr>
    <tabColor rgb="FFFF0000"/>
    <pageSetUpPr fitToPage="1"/>
  </sheetPr>
  <dimension ref="A1:HZ89"/>
  <sheetViews>
    <sheetView zoomScale="87" zoomScaleNormal="87" zoomScaleSheetLayoutView="87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6640625" defaultRowHeight="15" x14ac:dyDescent="0.2"/>
  <cols>
    <col min="1" max="1" width="4.6640625" style="1" customWidth="1"/>
    <col min="2" max="2" width="27.5546875" style="1" customWidth="1"/>
    <col min="3" max="3" width="12.88671875" style="1" customWidth="1"/>
    <col min="4" max="4" width="18.5546875" style="1" customWidth="1"/>
    <col min="5" max="5" width="15.33203125" style="1" customWidth="1"/>
    <col min="6" max="6" width="11.88671875" style="1" customWidth="1"/>
    <col min="7" max="234" width="9.6640625" style="1" customWidth="1"/>
  </cols>
  <sheetData>
    <row r="1" spans="1:234" ht="32.25" customHeight="1" x14ac:dyDescent="0.2">
      <c r="A1" s="24" t="s">
        <v>7</v>
      </c>
      <c r="B1" s="24"/>
      <c r="C1" s="24"/>
      <c r="D1" s="24"/>
      <c r="E1" s="24"/>
      <c r="F1" s="24"/>
    </row>
    <row r="2" spans="1:234" ht="30" customHeight="1" x14ac:dyDescent="0.2">
      <c r="A2" s="22" t="s">
        <v>8</v>
      </c>
      <c r="B2" s="22"/>
      <c r="C2" s="22"/>
      <c r="D2" s="22"/>
      <c r="E2" s="22"/>
      <c r="F2" s="22"/>
    </row>
    <row r="3" spans="1:234" ht="22.5" customHeight="1" x14ac:dyDescent="0.2">
      <c r="A3" s="22" t="s">
        <v>10</v>
      </c>
      <c r="B3" s="22"/>
      <c r="C3" s="22"/>
      <c r="D3" s="22"/>
      <c r="E3" s="22"/>
      <c r="F3" s="22"/>
    </row>
    <row r="4" spans="1:234" s="5" customFormat="1" ht="58.5" customHeight="1" x14ac:dyDescent="0.2">
      <c r="A4" s="9" t="s">
        <v>54</v>
      </c>
      <c r="B4" s="8" t="s">
        <v>0</v>
      </c>
      <c r="C4" s="9" t="s">
        <v>4</v>
      </c>
      <c r="D4" s="9" t="s">
        <v>6</v>
      </c>
      <c r="E4" s="9" t="s">
        <v>5</v>
      </c>
      <c r="F4" s="9" t="s">
        <v>55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 ht="16.5" customHeight="1" x14ac:dyDescent="0.2">
      <c r="A5" s="8">
        <v>1</v>
      </c>
      <c r="B5" s="10" t="s">
        <v>46</v>
      </c>
      <c r="C5" s="15">
        <v>764</v>
      </c>
      <c r="D5" s="19">
        <f>C5*3</f>
        <v>2292</v>
      </c>
      <c r="E5" s="15">
        <v>2399</v>
      </c>
      <c r="F5" s="14">
        <f>E5/D5*100</f>
        <v>104.66841186736475</v>
      </c>
    </row>
    <row r="6" spans="1:234" ht="16.5" customHeight="1" x14ac:dyDescent="0.2">
      <c r="A6" s="8">
        <v>2</v>
      </c>
      <c r="B6" s="11" t="s">
        <v>47</v>
      </c>
      <c r="C6" s="15">
        <v>111</v>
      </c>
      <c r="D6" s="19">
        <f t="shared" ref="D6:D39" si="0">C6*3</f>
        <v>333</v>
      </c>
      <c r="E6" s="15">
        <v>347</v>
      </c>
      <c r="F6" s="14">
        <f t="shared" ref="F6:F41" si="1">E6/D6*100</f>
        <v>104.2042042042042</v>
      </c>
    </row>
    <row r="7" spans="1:234" ht="16.5" customHeight="1" x14ac:dyDescent="0.2">
      <c r="A7" s="8">
        <v>3</v>
      </c>
      <c r="B7" s="10" t="s">
        <v>48</v>
      </c>
      <c r="C7" s="15">
        <v>9</v>
      </c>
      <c r="D7" s="19">
        <f t="shared" si="0"/>
        <v>27</v>
      </c>
      <c r="E7" s="15">
        <v>27</v>
      </c>
      <c r="F7" s="14">
        <f t="shared" si="1"/>
        <v>100</v>
      </c>
    </row>
    <row r="8" spans="1:234" ht="16.5" customHeight="1" x14ac:dyDescent="0.2">
      <c r="A8" s="8">
        <v>4</v>
      </c>
      <c r="B8" s="10" t="s">
        <v>42</v>
      </c>
      <c r="C8" s="15">
        <v>36</v>
      </c>
      <c r="D8" s="19">
        <f t="shared" si="0"/>
        <v>108</v>
      </c>
      <c r="E8" s="15">
        <v>112</v>
      </c>
      <c r="F8" s="14">
        <f t="shared" si="1"/>
        <v>103.7037037037037</v>
      </c>
      <c r="H8"/>
    </row>
    <row r="9" spans="1:234" ht="16.5" customHeight="1" x14ac:dyDescent="0.2">
      <c r="A9" s="8">
        <v>5</v>
      </c>
      <c r="B9" s="10" t="s">
        <v>49</v>
      </c>
      <c r="C9" s="15">
        <v>100</v>
      </c>
      <c r="D9" s="19">
        <f t="shared" si="0"/>
        <v>300</v>
      </c>
      <c r="E9" s="15">
        <v>305</v>
      </c>
      <c r="F9" s="14">
        <f t="shared" si="1"/>
        <v>101.66666666666666</v>
      </c>
      <c r="H9"/>
    </row>
    <row r="10" spans="1:234" ht="16.5" customHeight="1" x14ac:dyDescent="0.2">
      <c r="A10" s="8">
        <v>6</v>
      </c>
      <c r="B10" s="10" t="s">
        <v>43</v>
      </c>
      <c r="C10" s="15">
        <v>15</v>
      </c>
      <c r="D10" s="19">
        <f t="shared" si="0"/>
        <v>45</v>
      </c>
      <c r="E10" s="15">
        <v>45</v>
      </c>
      <c r="F10" s="14">
        <f t="shared" si="1"/>
        <v>100</v>
      </c>
      <c r="H10"/>
    </row>
    <row r="11" spans="1:234" ht="16.5" customHeight="1" x14ac:dyDescent="0.2">
      <c r="A11" s="8">
        <v>7</v>
      </c>
      <c r="B11" s="10" t="s">
        <v>44</v>
      </c>
      <c r="C11" s="15">
        <v>22</v>
      </c>
      <c r="D11" s="19">
        <f t="shared" si="0"/>
        <v>66</v>
      </c>
      <c r="E11" s="15">
        <v>66</v>
      </c>
      <c r="F11" s="14">
        <f t="shared" si="1"/>
        <v>100</v>
      </c>
      <c r="H11"/>
    </row>
    <row r="12" spans="1:234" ht="16.5" customHeight="1" x14ac:dyDescent="0.2">
      <c r="A12" s="8">
        <v>8</v>
      </c>
      <c r="B12" s="10" t="s">
        <v>50</v>
      </c>
      <c r="C12" s="15">
        <v>2</v>
      </c>
      <c r="D12" s="19">
        <f t="shared" si="0"/>
        <v>6</v>
      </c>
      <c r="E12" s="15">
        <v>2</v>
      </c>
      <c r="F12" s="14">
        <f t="shared" si="1"/>
        <v>33.333333333333329</v>
      </c>
      <c r="H12"/>
    </row>
    <row r="13" spans="1:234" ht="16.5" customHeight="1" x14ac:dyDescent="0.2">
      <c r="A13" s="8">
        <v>9</v>
      </c>
      <c r="B13" s="10" t="s">
        <v>45</v>
      </c>
      <c r="C13" s="15">
        <v>41</v>
      </c>
      <c r="D13" s="19">
        <f t="shared" si="0"/>
        <v>123</v>
      </c>
      <c r="E13" s="15">
        <v>124</v>
      </c>
      <c r="F13" s="14">
        <f t="shared" si="1"/>
        <v>100.8130081300813</v>
      </c>
      <c r="H13"/>
    </row>
    <row r="14" spans="1:234" ht="16.5" customHeight="1" x14ac:dyDescent="0.2">
      <c r="A14" s="8">
        <v>10</v>
      </c>
      <c r="B14" s="10" t="s">
        <v>51</v>
      </c>
      <c r="C14" s="15">
        <v>447</v>
      </c>
      <c r="D14" s="19">
        <f t="shared" si="0"/>
        <v>1341</v>
      </c>
      <c r="E14" s="15">
        <v>1368</v>
      </c>
      <c r="F14" s="14">
        <f t="shared" si="1"/>
        <v>102.01342281879195</v>
      </c>
      <c r="H14"/>
    </row>
    <row r="15" spans="1:234" ht="16.5" customHeight="1" x14ac:dyDescent="0.2">
      <c r="A15" s="8">
        <v>11</v>
      </c>
      <c r="B15" s="10" t="s">
        <v>52</v>
      </c>
      <c r="C15" s="15">
        <v>14</v>
      </c>
      <c r="D15" s="19">
        <f t="shared" si="0"/>
        <v>42</v>
      </c>
      <c r="E15" s="15">
        <v>42</v>
      </c>
      <c r="F15" s="14">
        <f t="shared" si="1"/>
        <v>100</v>
      </c>
      <c r="H15"/>
      <c r="I15"/>
    </row>
    <row r="16" spans="1:234" ht="16.5" customHeight="1" x14ac:dyDescent="0.2">
      <c r="A16" s="8">
        <v>12</v>
      </c>
      <c r="B16" s="10" t="s">
        <v>53</v>
      </c>
      <c r="C16" s="15">
        <v>104</v>
      </c>
      <c r="D16" s="19">
        <f t="shared" si="0"/>
        <v>312</v>
      </c>
      <c r="E16" s="15">
        <v>315</v>
      </c>
      <c r="F16" s="14">
        <f t="shared" si="1"/>
        <v>100.96153846153845</v>
      </c>
      <c r="H16"/>
    </row>
    <row r="17" spans="1:234" s="2" customFormat="1" ht="16.5" customHeight="1" x14ac:dyDescent="0.4">
      <c r="A17" s="23" t="s">
        <v>1</v>
      </c>
      <c r="B17" s="23"/>
      <c r="C17" s="20">
        <f>SUM(C5:C16)</f>
        <v>1665</v>
      </c>
      <c r="D17" s="16">
        <f>SUM(D5:D16)</f>
        <v>4995</v>
      </c>
      <c r="E17" s="16">
        <f>SUM(E5:E16)</f>
        <v>5152</v>
      </c>
      <c r="F17" s="16">
        <f t="shared" si="1"/>
        <v>103.14314314314315</v>
      </c>
      <c r="G17" s="1"/>
    </row>
    <row r="18" spans="1:234" ht="16.5" customHeight="1" x14ac:dyDescent="0.2">
      <c r="A18" s="8">
        <v>13</v>
      </c>
      <c r="B18" s="10" t="s">
        <v>41</v>
      </c>
      <c r="C18" s="15">
        <v>489</v>
      </c>
      <c r="D18" s="19">
        <f t="shared" si="0"/>
        <v>1467</v>
      </c>
      <c r="E18" s="15">
        <v>1519</v>
      </c>
      <c r="F18" s="14">
        <f t="shared" si="1"/>
        <v>103.54464894342195</v>
      </c>
      <c r="H18"/>
    </row>
    <row r="19" spans="1:234" s="2" customFormat="1" ht="16.5" customHeight="1" x14ac:dyDescent="0.4">
      <c r="A19" s="23" t="s">
        <v>1</v>
      </c>
      <c r="B19" s="23"/>
      <c r="C19" s="16">
        <f>SUM(C18:C18)</f>
        <v>489</v>
      </c>
      <c r="D19" s="16">
        <f>SUM(D18:D18)</f>
        <v>1467</v>
      </c>
      <c r="E19" s="16">
        <f>SUM(E18:E18)</f>
        <v>1519</v>
      </c>
      <c r="F19" s="16">
        <f t="shared" si="1"/>
        <v>103.54464894342195</v>
      </c>
      <c r="G19" s="1"/>
    </row>
    <row r="20" spans="1:234" ht="16.5" customHeight="1" x14ac:dyDescent="0.2">
      <c r="A20" s="8">
        <v>14</v>
      </c>
      <c r="B20" s="10" t="s">
        <v>20</v>
      </c>
      <c r="C20" s="15">
        <v>92</v>
      </c>
      <c r="D20" s="19">
        <f t="shared" si="0"/>
        <v>276</v>
      </c>
      <c r="E20" s="15">
        <v>273</v>
      </c>
      <c r="F20" s="14">
        <f t="shared" si="1"/>
        <v>98.91304347826086</v>
      </c>
      <c r="H20"/>
    </row>
    <row r="21" spans="1:234" s="7" customFormat="1" ht="16.5" customHeight="1" x14ac:dyDescent="0.2">
      <c r="A21" s="12">
        <v>15</v>
      </c>
      <c r="B21" s="13" t="s">
        <v>21</v>
      </c>
      <c r="C21" s="15">
        <v>6</v>
      </c>
      <c r="D21" s="19">
        <f t="shared" si="0"/>
        <v>18</v>
      </c>
      <c r="E21" s="15">
        <v>18</v>
      </c>
      <c r="F21" s="14">
        <f t="shared" si="1"/>
        <v>100</v>
      </c>
      <c r="G21" s="1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</row>
    <row r="22" spans="1:234" ht="16.5" customHeight="1" x14ac:dyDescent="0.2">
      <c r="A22" s="8">
        <v>16</v>
      </c>
      <c r="B22" s="10" t="s">
        <v>33</v>
      </c>
      <c r="C22" s="15">
        <v>6</v>
      </c>
      <c r="D22" s="19">
        <f t="shared" si="0"/>
        <v>18</v>
      </c>
      <c r="E22" s="15">
        <v>18</v>
      </c>
      <c r="F22" s="14">
        <f t="shared" si="1"/>
        <v>100</v>
      </c>
      <c r="H22"/>
    </row>
    <row r="23" spans="1:234" ht="16.5" customHeight="1" x14ac:dyDescent="0.2">
      <c r="A23" s="12">
        <v>17</v>
      </c>
      <c r="B23" s="10" t="s">
        <v>24</v>
      </c>
      <c r="C23" s="15">
        <v>9</v>
      </c>
      <c r="D23" s="19">
        <f t="shared" si="0"/>
        <v>27</v>
      </c>
      <c r="E23" s="15">
        <v>29</v>
      </c>
      <c r="F23" s="14">
        <f t="shared" si="1"/>
        <v>107.40740740740742</v>
      </c>
      <c r="H23"/>
    </row>
    <row r="24" spans="1:234" ht="16.5" customHeight="1" x14ac:dyDescent="0.2">
      <c r="A24" s="8">
        <v>18</v>
      </c>
      <c r="B24" s="10" t="s">
        <v>34</v>
      </c>
      <c r="C24" s="15">
        <v>110</v>
      </c>
      <c r="D24" s="19">
        <f t="shared" si="0"/>
        <v>330</v>
      </c>
      <c r="E24" s="15">
        <v>370</v>
      </c>
      <c r="F24" s="14">
        <f t="shared" si="1"/>
        <v>112.12121212121211</v>
      </c>
      <c r="H24"/>
    </row>
    <row r="25" spans="1:234" ht="16.5" customHeight="1" x14ac:dyDescent="0.2">
      <c r="A25" s="12">
        <v>19</v>
      </c>
      <c r="B25" s="10" t="s">
        <v>35</v>
      </c>
      <c r="C25" s="15">
        <v>159</v>
      </c>
      <c r="D25" s="19">
        <f t="shared" si="0"/>
        <v>477</v>
      </c>
      <c r="E25" s="15">
        <v>474</v>
      </c>
      <c r="F25" s="14">
        <f t="shared" si="1"/>
        <v>99.371069182389931</v>
      </c>
      <c r="H25"/>
    </row>
    <row r="26" spans="1:234" ht="16.5" customHeight="1" x14ac:dyDescent="0.2">
      <c r="A26" s="8">
        <v>20</v>
      </c>
      <c r="B26" s="10" t="s">
        <v>36</v>
      </c>
      <c r="C26" s="15">
        <v>14</v>
      </c>
      <c r="D26" s="19">
        <f t="shared" si="0"/>
        <v>42</v>
      </c>
      <c r="E26" s="15">
        <v>42</v>
      </c>
      <c r="F26" s="14">
        <f t="shared" si="1"/>
        <v>100</v>
      </c>
      <c r="H26"/>
    </row>
    <row r="27" spans="1:234" ht="16.5" customHeight="1" x14ac:dyDescent="0.2">
      <c r="A27" s="12">
        <v>21</v>
      </c>
      <c r="B27" s="10" t="s">
        <v>37</v>
      </c>
      <c r="C27" s="15">
        <v>6</v>
      </c>
      <c r="D27" s="19">
        <f t="shared" si="0"/>
        <v>18</v>
      </c>
      <c r="E27" s="15">
        <v>6</v>
      </c>
      <c r="F27" s="14">
        <f t="shared" si="1"/>
        <v>33.333333333333329</v>
      </c>
      <c r="H27"/>
    </row>
    <row r="28" spans="1:234" s="1" customFormat="1" ht="16.5" customHeight="1" x14ac:dyDescent="0.2">
      <c r="A28" s="8">
        <v>22</v>
      </c>
      <c r="B28" s="10" t="s">
        <v>38</v>
      </c>
      <c r="C28" s="15">
        <v>23</v>
      </c>
      <c r="D28" s="19">
        <f t="shared" si="0"/>
        <v>69</v>
      </c>
      <c r="E28" s="15">
        <v>69</v>
      </c>
      <c r="F28" s="14">
        <f t="shared" si="1"/>
        <v>100</v>
      </c>
      <c r="H28"/>
    </row>
    <row r="29" spans="1:234" s="1" customFormat="1" ht="16.5" customHeight="1" x14ac:dyDescent="0.2">
      <c r="A29" s="12">
        <v>23</v>
      </c>
      <c r="B29" s="10" t="s">
        <v>28</v>
      </c>
      <c r="C29" s="15">
        <v>22</v>
      </c>
      <c r="D29" s="19">
        <f t="shared" si="0"/>
        <v>66</v>
      </c>
      <c r="E29" s="15">
        <v>66</v>
      </c>
      <c r="F29" s="14">
        <f t="shared" si="1"/>
        <v>100</v>
      </c>
      <c r="H29"/>
    </row>
    <row r="30" spans="1:234" s="1" customFormat="1" ht="16.5" customHeight="1" x14ac:dyDescent="0.2">
      <c r="A30" s="8">
        <v>24</v>
      </c>
      <c r="B30" s="10" t="s">
        <v>40</v>
      </c>
      <c r="C30" s="15">
        <v>5</v>
      </c>
      <c r="D30" s="19">
        <f t="shared" si="0"/>
        <v>15</v>
      </c>
      <c r="E30" s="15">
        <v>15</v>
      </c>
      <c r="F30" s="14">
        <f t="shared" si="1"/>
        <v>100</v>
      </c>
      <c r="H30"/>
    </row>
    <row r="31" spans="1:234" s="1" customFormat="1" ht="16.5" customHeight="1" x14ac:dyDescent="0.2">
      <c r="A31" s="12">
        <v>25</v>
      </c>
      <c r="B31" s="10" t="s">
        <v>31</v>
      </c>
      <c r="C31" s="15">
        <v>20</v>
      </c>
      <c r="D31" s="19">
        <f t="shared" si="0"/>
        <v>60</v>
      </c>
      <c r="E31" s="15">
        <v>62</v>
      </c>
      <c r="F31" s="14">
        <f t="shared" si="1"/>
        <v>103.33333333333334</v>
      </c>
      <c r="H31"/>
    </row>
    <row r="32" spans="1:234" s="2" customFormat="1" ht="16.5" customHeight="1" x14ac:dyDescent="0.4">
      <c r="A32" s="23" t="s">
        <v>1</v>
      </c>
      <c r="B32" s="23"/>
      <c r="C32" s="16">
        <f>SUM(C20:C31)</f>
        <v>472</v>
      </c>
      <c r="D32" s="16">
        <f>SUM(D20:D31)</f>
        <v>1416</v>
      </c>
      <c r="E32" s="16">
        <f>SUM(E20:E31)</f>
        <v>1442</v>
      </c>
      <c r="F32" s="16">
        <f t="shared" si="1"/>
        <v>101.83615819209039</v>
      </c>
      <c r="G32" s="1"/>
    </row>
    <row r="33" spans="1:7" s="2" customFormat="1" ht="16.5" customHeight="1" x14ac:dyDescent="0.4">
      <c r="A33" s="8">
        <v>26</v>
      </c>
      <c r="B33" s="10" t="s">
        <v>19</v>
      </c>
      <c r="C33" s="15">
        <v>47</v>
      </c>
      <c r="D33" s="19">
        <f t="shared" si="0"/>
        <v>141</v>
      </c>
      <c r="E33" s="15">
        <v>141</v>
      </c>
      <c r="F33" s="14">
        <f t="shared" si="1"/>
        <v>100</v>
      </c>
      <c r="G33" s="1"/>
    </row>
    <row r="34" spans="1:7" s="2" customFormat="1" ht="16.5" customHeight="1" x14ac:dyDescent="0.4">
      <c r="A34" s="8">
        <v>27</v>
      </c>
      <c r="B34" s="10" t="s">
        <v>11</v>
      </c>
      <c r="C34" s="15">
        <v>4</v>
      </c>
      <c r="D34" s="19">
        <f t="shared" si="0"/>
        <v>12</v>
      </c>
      <c r="E34" s="15">
        <v>12</v>
      </c>
      <c r="F34" s="14">
        <f t="shared" si="1"/>
        <v>100</v>
      </c>
      <c r="G34" s="1"/>
    </row>
    <row r="35" spans="1:7" s="2" customFormat="1" ht="16.5" customHeight="1" x14ac:dyDescent="0.4">
      <c r="A35" s="8">
        <v>28</v>
      </c>
      <c r="B35" s="10" t="s">
        <v>12</v>
      </c>
      <c r="C35" s="15">
        <v>1</v>
      </c>
      <c r="D35" s="19">
        <f t="shared" si="0"/>
        <v>3</v>
      </c>
      <c r="E35" s="15">
        <v>3</v>
      </c>
      <c r="F35" s="14">
        <f t="shared" si="1"/>
        <v>100</v>
      </c>
      <c r="G35" s="1"/>
    </row>
    <row r="36" spans="1:7" s="2" customFormat="1" ht="16.5" customHeight="1" x14ac:dyDescent="0.4">
      <c r="A36" s="8">
        <v>29</v>
      </c>
      <c r="B36" s="10" t="s">
        <v>13</v>
      </c>
      <c r="C36" s="15">
        <v>14</v>
      </c>
      <c r="D36" s="19">
        <f t="shared" si="0"/>
        <v>42</v>
      </c>
      <c r="E36" s="15">
        <v>33</v>
      </c>
      <c r="F36" s="14">
        <f t="shared" si="1"/>
        <v>78.571428571428569</v>
      </c>
      <c r="G36" s="1"/>
    </row>
    <row r="37" spans="1:7" s="2" customFormat="1" ht="16.5" customHeight="1" x14ac:dyDescent="0.4">
      <c r="A37" s="8">
        <v>30</v>
      </c>
      <c r="B37" s="10" t="s">
        <v>15</v>
      </c>
      <c r="C37" s="15">
        <v>3</v>
      </c>
      <c r="D37" s="19">
        <f t="shared" si="0"/>
        <v>9</v>
      </c>
      <c r="E37" s="15">
        <v>10</v>
      </c>
      <c r="F37" s="14">
        <f t="shared" si="1"/>
        <v>111.11111111111111</v>
      </c>
      <c r="G37" s="1"/>
    </row>
    <row r="38" spans="1:7" s="2" customFormat="1" ht="16.5" customHeight="1" x14ac:dyDescent="0.4">
      <c r="A38" s="8">
        <v>31</v>
      </c>
      <c r="B38" s="10" t="s">
        <v>16</v>
      </c>
      <c r="C38" s="15">
        <v>18</v>
      </c>
      <c r="D38" s="19">
        <f t="shared" si="0"/>
        <v>54</v>
      </c>
      <c r="E38" s="15">
        <v>54</v>
      </c>
      <c r="F38" s="14">
        <f t="shared" si="1"/>
        <v>100</v>
      </c>
      <c r="G38" s="1"/>
    </row>
    <row r="39" spans="1:7" s="2" customFormat="1" ht="16.5" customHeight="1" x14ac:dyDescent="0.4">
      <c r="A39" s="8">
        <v>32</v>
      </c>
      <c r="B39" s="10" t="s">
        <v>17</v>
      </c>
      <c r="C39" s="15">
        <v>1</v>
      </c>
      <c r="D39" s="19">
        <f t="shared" si="0"/>
        <v>3</v>
      </c>
      <c r="E39" s="15">
        <v>3</v>
      </c>
      <c r="F39" s="14">
        <f t="shared" si="1"/>
        <v>100</v>
      </c>
      <c r="G39" s="1"/>
    </row>
    <row r="40" spans="1:7" s="2" customFormat="1" ht="16.5" customHeight="1" x14ac:dyDescent="0.4">
      <c r="A40" s="23" t="s">
        <v>1</v>
      </c>
      <c r="B40" s="23"/>
      <c r="C40" s="16">
        <f>SUM(C33:C39)</f>
        <v>88</v>
      </c>
      <c r="D40" s="16">
        <f>SUM(D33:D39)</f>
        <v>264</v>
      </c>
      <c r="E40" s="16">
        <f>SUM(E33:E39)</f>
        <v>256</v>
      </c>
      <c r="F40" s="16">
        <f t="shared" si="1"/>
        <v>96.969696969696969</v>
      </c>
      <c r="G40" s="1"/>
    </row>
    <row r="41" spans="1:7" s="3" customFormat="1" ht="20.25" x14ac:dyDescent="0.4">
      <c r="A41" s="23" t="s">
        <v>2</v>
      </c>
      <c r="B41" s="23"/>
      <c r="C41" s="16">
        <f>C17+C19+C32+C40</f>
        <v>2714</v>
      </c>
      <c r="D41" s="16">
        <f>D17+D19+D32+D40</f>
        <v>8142</v>
      </c>
      <c r="E41" s="16">
        <f>E17+E19+E32+E40</f>
        <v>8369</v>
      </c>
      <c r="F41" s="16">
        <f t="shared" si="1"/>
        <v>102.78801277327439</v>
      </c>
      <c r="G41" s="1"/>
    </row>
    <row r="42" spans="1:7" s="1" customFormat="1" x14ac:dyDescent="0.2">
      <c r="A42" t="s">
        <v>3</v>
      </c>
      <c r="B42"/>
      <c r="C42"/>
      <c r="D42"/>
      <c r="E42"/>
      <c r="F42"/>
    </row>
    <row r="43" spans="1:7" s="1" customFormat="1" ht="15.75" x14ac:dyDescent="0.25">
      <c r="A43" s="21"/>
      <c r="B43" s="21"/>
      <c r="C43" s="21"/>
    </row>
    <row r="44" spans="1:7" s="1" customFormat="1" x14ac:dyDescent="0.2"/>
    <row r="45" spans="1:7" s="1" customFormat="1" x14ac:dyDescent="0.2"/>
    <row r="46" spans="1:7" s="1" customFormat="1" x14ac:dyDescent="0.2"/>
    <row r="47" spans="1:7" s="1" customFormat="1" x14ac:dyDescent="0.2"/>
    <row r="48" spans="1:7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</sheetData>
  <autoFilter ref="A4:F42" xr:uid="{C8ADCFEB-FC1B-448E-8C76-BCF9EBD54333}"/>
  <mergeCells count="9">
    <mergeCell ref="A32:B32"/>
    <mergeCell ref="A40:B40"/>
    <mergeCell ref="A41:B41"/>
    <mergeCell ref="A43:C43"/>
    <mergeCell ref="A1:F1"/>
    <mergeCell ref="A2:F2"/>
    <mergeCell ref="A3:F3"/>
    <mergeCell ref="A17:B17"/>
    <mergeCell ref="A19:B19"/>
  </mergeCells>
  <printOptions horizontalCentered="1"/>
  <pageMargins left="0.98425196850393704" right="0.98425196850393704" top="0.39370078740157483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FLC- BW</vt:lpstr>
      <vt:lpstr>FLC- BW (2)</vt:lpstr>
      <vt:lpstr>'FLC- BW'!Print_Area</vt:lpstr>
      <vt:lpstr>'FLC- BW (2)'!Print_Area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2026-08-07T08:04:20Z</cp:lastPrinted>
  <dcterms:created xsi:type="dcterms:W3CDTF">2013-06-28T06:52:05Z</dcterms:created>
  <dcterms:modified xsi:type="dcterms:W3CDTF">2026-08-07T08:04:23Z</dcterms:modified>
</cp:coreProperties>
</file>